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9" i="1" l="1"/>
  <c r="G9" i="1"/>
  <c r="H9" i="1"/>
  <c r="I9" i="1"/>
  <c r="J9" i="1"/>
  <c r="K9" i="1"/>
  <c r="L9" i="1"/>
  <c r="M9" i="1"/>
  <c r="N9" i="1"/>
  <c r="O9" i="1"/>
  <c r="P9" i="1"/>
  <c r="E9" i="1"/>
  <c r="B9" i="1"/>
</calcChain>
</file>

<file path=xl/sharedStrings.xml><?xml version="1.0" encoding="utf-8"?>
<sst xmlns="http://schemas.openxmlformats.org/spreadsheetml/2006/main" count="41" uniqueCount="41">
  <si>
    <t>แผนปฏิบัติงานและแผนการใช้จ่ายเงินงบประมาณ ประจำปี 2563</t>
  </si>
  <si>
    <t xml:space="preserve">สำนักงานการปฏิรูปที่ดินเพื่อเกษตรกรรม (ส.ป.ก.) </t>
  </si>
  <si>
    <t>กองประสานงานโครงการพระราชดำริและโครงการพิเศษ</t>
  </si>
  <si>
    <t>โครงการส่งเสริมการดำเนินงานอันเนื่องมาจากพระราชดำริ</t>
  </si>
  <si>
    <t>กิจกรรมพัฒนาตามแนวทางพระราชดำริ</t>
  </si>
  <si>
    <t>งบรายจ่าย/รายการ</t>
  </si>
  <si>
    <t>งบประมาณ</t>
  </si>
  <si>
    <t>ปริมาณงาน</t>
  </si>
  <si>
    <t>ไตรมาส 1</t>
  </si>
  <si>
    <t>ไตรมาส 2</t>
  </si>
  <si>
    <t>ไตรมาส 3</t>
  </si>
  <si>
    <t>ไตรมาส 4</t>
  </si>
  <si>
    <t>ปี 2563</t>
  </si>
  <si>
    <t>(หน่วยนับ)</t>
  </si>
  <si>
    <t xml:space="preserve"> ต.ค.62</t>
  </si>
  <si>
    <t xml:space="preserve"> พ.ย.62</t>
  </si>
  <si>
    <t xml:space="preserve"> ธ.ค.62</t>
  </si>
  <si>
    <t xml:space="preserve"> ม.ค.63</t>
  </si>
  <si>
    <t xml:space="preserve"> ก.พ.63</t>
  </si>
  <si>
    <t xml:space="preserve"> มี.ค.63</t>
  </si>
  <si>
    <t xml:space="preserve"> เม.ย.63</t>
  </si>
  <si>
    <t xml:space="preserve"> พ.ค.63</t>
  </si>
  <si>
    <t xml:space="preserve"> มิ.ย.63</t>
  </si>
  <si>
    <t xml:space="preserve"> ก.ค.63</t>
  </si>
  <si>
    <t xml:space="preserve"> ส.ค.63</t>
  </si>
  <si>
    <t xml:space="preserve"> ก.ย.63</t>
  </si>
  <si>
    <t>ราย</t>
  </si>
  <si>
    <t xml:space="preserve">   1. ค่าใช้จ่ายในการบริหารงาน</t>
  </si>
  <si>
    <t xml:space="preserve">   2. ค่าใช้จ่ายในการปฏิบัติงาน</t>
  </si>
  <si>
    <t xml:space="preserve">      2.1 ค่าเบี้ยเลี้ยง ค่าเช่าที่พักและค่าพาหนะ</t>
  </si>
  <si>
    <t xml:space="preserve">          1) ค่าใช้จ่ายในการประสานงานและติดตามงาน </t>
  </si>
  <si>
    <t xml:space="preserve">      2.2 ค่าใช้จ่ายในการสัมมนาและฝึกอบรม</t>
  </si>
  <si>
    <t xml:space="preserve">        1.1 ค่าวัสดุสำนักงาน</t>
  </si>
  <si>
    <t xml:space="preserve">        1.2 ค่าวัสดุเชื้อเพลิงและหล่อลื่น</t>
  </si>
  <si>
    <t xml:space="preserve">        1.3 ค่าวัสดุโฆษณาและเผยแพร่</t>
  </si>
  <si>
    <t>12. โครงการพัฒนาพื้นที่ราบเชิงเขาจังหวัดสระแก้ว - ปราจีนบุรีฯ</t>
  </si>
  <si>
    <t xml:space="preserve"> 1 รุ่น/25 ราย</t>
  </si>
  <si>
    <t xml:space="preserve">   จังหวัดปราจีนบุรี</t>
  </si>
  <si>
    <t>1 รุ่น/25 ราย</t>
  </si>
  <si>
    <t xml:space="preserve">          1) หลักสูตร การผลิตปุ๋ยหมักชีวภาพเพื่อลดต้นทุนการผลิต</t>
  </si>
  <si>
    <t xml:space="preserve">   ตั้งจ่ายจังหวัด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</si>
</sst>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8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0"/>
      <name val="Arial"/>
      <family val="2"/>
    </font>
    <font>
      <sz val="14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FreesiaUPC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D6F3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8" fillId="0" borderId="0"/>
  </cellStyleXfs>
  <cellXfs count="76">
    <xf numFmtId="0" fontId="0" fillId="0" borderId="0" xfId="0"/>
    <xf numFmtId="0" fontId="1" fillId="0" borderId="0" xfId="1"/>
    <xf numFmtId="43" fontId="4" fillId="2" borderId="1" xfId="2" applyFont="1" applyFill="1" applyBorder="1"/>
    <xf numFmtId="43" fontId="7" fillId="2" borderId="2" xfId="2" applyFont="1" applyFill="1" applyBorder="1"/>
    <xf numFmtId="43" fontId="4" fillId="2" borderId="4" xfId="2" applyFont="1" applyFill="1" applyBorder="1"/>
    <xf numFmtId="43" fontId="6" fillId="2" borderId="0" xfId="2" applyFont="1" applyFill="1"/>
    <xf numFmtId="43" fontId="4" fillId="2" borderId="0" xfId="2" applyFont="1" applyFill="1"/>
    <xf numFmtId="43" fontId="6" fillId="2" borderId="0" xfId="2" applyFont="1" applyFill="1" applyAlignment="1"/>
    <xf numFmtId="188" fontId="7" fillId="2" borderId="5" xfId="2" applyNumberFormat="1" applyFont="1" applyFill="1" applyBorder="1" applyAlignment="1">
      <alignment horizontal="center" vertical="center"/>
    </xf>
    <xf numFmtId="43" fontId="4" fillId="2" borderId="3" xfId="2" applyFont="1" applyFill="1" applyBorder="1"/>
    <xf numFmtId="188" fontId="4" fillId="2" borderId="10" xfId="2" applyNumberFormat="1" applyFont="1" applyFill="1" applyBorder="1" applyAlignment="1">
      <alignment horizontal="center"/>
    </xf>
    <xf numFmtId="43" fontId="4" fillId="2" borderId="15" xfId="2" applyFont="1" applyFill="1" applyBorder="1"/>
    <xf numFmtId="188" fontId="4" fillId="2" borderId="16" xfId="2" applyNumberFormat="1" applyFont="1" applyFill="1" applyBorder="1" applyAlignment="1">
      <alignment horizontal="center" vertical="center"/>
    </xf>
    <xf numFmtId="188" fontId="4" fillId="2" borderId="17" xfId="2" applyNumberFormat="1" applyFont="1" applyFill="1" applyBorder="1" applyAlignment="1">
      <alignment horizontal="center"/>
    </xf>
    <xf numFmtId="43" fontId="7" fillId="2" borderId="0" xfId="2" applyFont="1" applyFill="1"/>
    <xf numFmtId="43" fontId="7" fillId="3" borderId="14" xfId="2" applyFont="1" applyFill="1" applyBorder="1"/>
    <xf numFmtId="188" fontId="7" fillId="3" borderId="19" xfId="2" applyNumberFormat="1" applyFont="1" applyFill="1" applyBorder="1" applyAlignment="1">
      <alignment horizontal="center" vertical="center"/>
    </xf>
    <xf numFmtId="188" fontId="7" fillId="3" borderId="20" xfId="2" applyNumberFormat="1" applyFont="1" applyFill="1" applyBorder="1" applyAlignment="1">
      <alignment horizontal="center"/>
    </xf>
    <xf numFmtId="43" fontId="9" fillId="2" borderId="0" xfId="2" applyFont="1" applyFill="1" applyBorder="1" applyAlignment="1"/>
    <xf numFmtId="43" fontId="7" fillId="3" borderId="15" xfId="2" applyFont="1" applyFill="1" applyBorder="1"/>
    <xf numFmtId="188" fontId="9" fillId="2" borderId="0" xfId="2" applyNumberFormat="1" applyFont="1" applyFill="1" applyBorder="1" applyAlignment="1">
      <alignment horizontal="center"/>
    </xf>
    <xf numFmtId="43" fontId="4" fillId="2" borderId="3" xfId="2" applyNumberFormat="1" applyFont="1" applyFill="1" applyBorder="1"/>
    <xf numFmtId="43" fontId="7" fillId="3" borderId="14" xfId="2" applyNumberFormat="1" applyFont="1" applyFill="1" applyBorder="1"/>
    <xf numFmtId="43" fontId="7" fillId="2" borderId="2" xfId="2" applyNumberFormat="1" applyFont="1" applyFill="1" applyBorder="1"/>
    <xf numFmtId="43" fontId="4" fillId="2" borderId="15" xfId="2" applyNumberFormat="1" applyFont="1" applyFill="1" applyBorder="1"/>
    <xf numFmtId="43" fontId="4" fillId="2" borderId="4" xfId="2" applyNumberFormat="1" applyFont="1" applyFill="1" applyBorder="1"/>
    <xf numFmtId="43" fontId="7" fillId="4" borderId="2" xfId="2" applyFont="1" applyFill="1" applyBorder="1" applyAlignment="1">
      <alignment horizontal="center"/>
    </xf>
    <xf numFmtId="43" fontId="7" fillId="3" borderId="15" xfId="2" applyFont="1" applyFill="1" applyBorder="1" applyAlignment="1">
      <alignment horizontal="right"/>
    </xf>
    <xf numFmtId="43" fontId="9" fillId="2" borderId="0" xfId="2" applyNumberFormat="1" applyFont="1" applyFill="1" applyAlignment="1">
      <alignment horizontal="center"/>
    </xf>
    <xf numFmtId="43" fontId="9" fillId="2" borderId="0" xfId="2" applyNumberFormat="1" applyFont="1" applyFill="1" applyAlignment="1">
      <alignment horizontal="center" shrinkToFit="1"/>
    </xf>
    <xf numFmtId="43" fontId="7" fillId="2" borderId="0" xfId="2" applyNumberFormat="1" applyFont="1" applyFill="1" applyAlignment="1">
      <alignment horizontal="center"/>
    </xf>
    <xf numFmtId="43" fontId="7" fillId="2" borderId="0" xfId="2" applyNumberFormat="1" applyFont="1" applyFill="1" applyBorder="1" applyAlignment="1"/>
    <xf numFmtId="43" fontId="9" fillId="2" borderId="0" xfId="2" applyNumberFormat="1" applyFont="1" applyFill="1" applyBorder="1" applyAlignment="1"/>
    <xf numFmtId="43" fontId="7" fillId="2" borderId="0" xfId="2" applyNumberFormat="1" applyFont="1" applyFill="1" applyBorder="1" applyAlignment="1">
      <alignment shrinkToFit="1"/>
    </xf>
    <xf numFmtId="43" fontId="7" fillId="2" borderId="0" xfId="2" applyNumberFormat="1" applyFont="1" applyFill="1" applyBorder="1" applyAlignment="1">
      <alignment horizontal="center"/>
    </xf>
    <xf numFmtId="43" fontId="3" fillId="2" borderId="0" xfId="2" applyNumberFormat="1" applyFont="1" applyFill="1" applyBorder="1" applyAlignment="1"/>
    <xf numFmtId="43" fontId="4" fillId="2" borderId="0" xfId="2" applyNumberFormat="1" applyFont="1" applyFill="1" applyBorder="1" applyAlignment="1"/>
    <xf numFmtId="43" fontId="4" fillId="2" borderId="0" xfId="2" applyNumberFormat="1" applyFont="1" applyFill="1" applyBorder="1"/>
    <xf numFmtId="43" fontId="7" fillId="4" borderId="2" xfId="2" applyNumberFormat="1" applyFont="1" applyFill="1" applyBorder="1" applyAlignment="1">
      <alignment horizontal="center" shrinkToFit="1"/>
    </xf>
    <xf numFmtId="43" fontId="4" fillId="2" borderId="4" xfId="2" applyNumberFormat="1" applyFont="1" applyFill="1" applyBorder="1" applyAlignment="1">
      <alignment shrinkToFit="1"/>
    </xf>
    <xf numFmtId="43" fontId="7" fillId="4" borderId="21" xfId="2" applyFont="1" applyFill="1" applyBorder="1" applyAlignment="1">
      <alignment horizontal="center"/>
    </xf>
    <xf numFmtId="43" fontId="7" fillId="4" borderId="14" xfId="2" applyFont="1" applyFill="1" applyBorder="1" applyAlignment="1">
      <alignment horizontal="center"/>
    </xf>
    <xf numFmtId="43" fontId="4" fillId="2" borderId="1" xfId="2" applyFont="1" applyFill="1" applyBorder="1" applyAlignment="1">
      <alignment horizontal="right" vertical="center"/>
    </xf>
    <xf numFmtId="43" fontId="9" fillId="2" borderId="0" xfId="2" applyFont="1" applyFill="1" applyAlignment="1">
      <alignment horizontal="center"/>
    </xf>
    <xf numFmtId="43" fontId="7" fillId="2" borderId="0" xfId="2" applyFont="1" applyFill="1" applyBorder="1" applyAlignment="1"/>
    <xf numFmtId="43" fontId="6" fillId="2" borderId="0" xfId="2" applyFont="1" applyFill="1" applyAlignment="1">
      <alignment vertical="center"/>
    </xf>
    <xf numFmtId="43" fontId="4" fillId="2" borderId="0" xfId="2" applyFont="1" applyFill="1" applyBorder="1" applyAlignment="1"/>
    <xf numFmtId="43" fontId="4" fillId="2" borderId="0" xfId="2" applyNumberFormat="1" applyFont="1" applyFill="1" applyBorder="1" applyAlignment="1">
      <alignment shrinkToFit="1"/>
    </xf>
    <xf numFmtId="43" fontId="4" fillId="2" borderId="0" xfId="2" applyNumberFormat="1" applyFont="1" applyFill="1" applyBorder="1" applyAlignment="1">
      <alignment horizontal="center"/>
    </xf>
    <xf numFmtId="43" fontId="5" fillId="2" borderId="0" xfId="2" applyNumberFormat="1" applyFont="1" applyFill="1" applyBorder="1" applyAlignment="1">
      <alignment horizontal="center"/>
    </xf>
    <xf numFmtId="43" fontId="3" fillId="2" borderId="0" xfId="2" applyNumberFormat="1" applyFont="1" applyFill="1" applyBorder="1"/>
    <xf numFmtId="43" fontId="5" fillId="2" borderId="0" xfId="2" applyNumberFormat="1" applyFont="1" applyFill="1" applyBorder="1"/>
    <xf numFmtId="43" fontId="5" fillId="2" borderId="6" xfId="2" applyFont="1" applyFill="1" applyBorder="1" applyAlignment="1">
      <alignment vertical="center"/>
    </xf>
    <xf numFmtId="43" fontId="5" fillId="2" borderId="6" xfId="2" applyNumberFormat="1" applyFont="1" applyFill="1" applyBorder="1" applyAlignment="1">
      <alignment vertical="center"/>
    </xf>
    <xf numFmtId="188" fontId="7" fillId="2" borderId="0" xfId="2" applyNumberFormat="1" applyFont="1" applyFill="1" applyBorder="1" applyAlignment="1">
      <alignment vertical="center" shrinkToFit="1"/>
    </xf>
    <xf numFmtId="188" fontId="4" fillId="2" borderId="0" xfId="2" applyNumberFormat="1" applyFont="1" applyFill="1" applyBorder="1" applyAlignment="1">
      <alignment vertical="center"/>
    </xf>
    <xf numFmtId="43" fontId="7" fillId="2" borderId="0" xfId="2" applyNumberFormat="1" applyFont="1" applyFill="1" applyBorder="1" applyAlignment="1">
      <alignment horizontal="center" vertical="center"/>
    </xf>
    <xf numFmtId="43" fontId="7" fillId="2" borderId="0" xfId="2" applyNumberFormat="1" applyFont="1" applyFill="1" applyBorder="1" applyAlignment="1">
      <alignment horizontal="center" vertical="center" shrinkToFit="1"/>
    </xf>
    <xf numFmtId="43" fontId="7" fillId="4" borderId="2" xfId="2" applyNumberFormat="1" applyFont="1" applyFill="1" applyBorder="1" applyAlignment="1">
      <alignment horizontal="center"/>
    </xf>
    <xf numFmtId="188" fontId="7" fillId="2" borderId="7" xfId="2" applyNumberFormat="1" applyFont="1" applyFill="1" applyBorder="1" applyAlignment="1">
      <alignment horizontal="center"/>
    </xf>
    <xf numFmtId="188" fontId="4" fillId="2" borderId="11" xfId="2" applyNumberFormat="1" applyFont="1" applyFill="1" applyBorder="1" applyAlignment="1">
      <alignment horizontal="center" vertical="center"/>
    </xf>
    <xf numFmtId="188" fontId="4" fillId="2" borderId="9" xfId="2" applyNumberFormat="1" applyFont="1" applyFill="1" applyBorder="1" applyAlignment="1">
      <alignment horizontal="center"/>
    </xf>
    <xf numFmtId="188" fontId="4" fillId="2" borderId="18" xfId="2" applyNumberFormat="1" applyFont="1" applyFill="1" applyBorder="1" applyAlignment="1">
      <alignment horizontal="center" vertical="center"/>
    </xf>
    <xf numFmtId="188" fontId="4" fillId="2" borderId="11" xfId="2" applyNumberFormat="1" applyFont="1" applyFill="1" applyBorder="1" applyAlignment="1">
      <alignment horizontal="center" vertical="center"/>
    </xf>
    <xf numFmtId="188" fontId="4" fillId="2" borderId="9" xfId="2" applyNumberFormat="1" applyFont="1" applyFill="1" applyBorder="1" applyAlignment="1">
      <alignment horizontal="center" vertical="center"/>
    </xf>
    <xf numFmtId="188" fontId="4" fillId="2" borderId="12" xfId="2" applyNumberFormat="1" applyFont="1" applyFill="1" applyBorder="1" applyAlignment="1">
      <alignment horizontal="center" vertical="center"/>
    </xf>
    <xf numFmtId="188" fontId="4" fillId="2" borderId="13" xfId="2" applyNumberFormat="1" applyFont="1" applyFill="1" applyBorder="1" applyAlignment="1">
      <alignment horizontal="center" vertical="center"/>
    </xf>
    <xf numFmtId="43" fontId="7" fillId="4" borderId="21" xfId="2" applyFont="1" applyFill="1" applyBorder="1" applyAlignment="1">
      <alignment horizontal="center" vertical="center"/>
    </xf>
    <xf numFmtId="43" fontId="7" fillId="4" borderId="14" xfId="2" applyFont="1" applyFill="1" applyBorder="1" applyAlignment="1">
      <alignment horizontal="center" vertical="center"/>
    </xf>
    <xf numFmtId="188" fontId="7" fillId="4" borderId="8" xfId="2" applyNumberFormat="1" applyFont="1" applyFill="1" applyBorder="1" applyAlignment="1">
      <alignment horizontal="center" vertical="center"/>
    </xf>
    <xf numFmtId="188" fontId="7" fillId="4" borderId="22" xfId="2" applyNumberFormat="1" applyFont="1" applyFill="1" applyBorder="1" applyAlignment="1">
      <alignment horizontal="center" vertical="center"/>
    </xf>
    <xf numFmtId="43" fontId="7" fillId="4" borderId="2" xfId="2" applyNumberFormat="1" applyFont="1" applyFill="1" applyBorder="1" applyAlignment="1">
      <alignment horizontal="center"/>
    </xf>
    <xf numFmtId="188" fontId="7" fillId="4" borderId="19" xfId="2" applyNumberFormat="1" applyFont="1" applyFill="1" applyBorder="1" applyAlignment="1">
      <alignment horizontal="center" vertical="center"/>
    </xf>
    <xf numFmtId="188" fontId="7" fillId="4" borderId="20" xfId="2" applyNumberFormat="1" applyFont="1" applyFill="1" applyBorder="1" applyAlignment="1">
      <alignment horizontal="center" vertical="center"/>
    </xf>
    <xf numFmtId="188" fontId="7" fillId="3" borderId="8" xfId="2" applyNumberFormat="1" applyFont="1" applyFill="1" applyBorder="1" applyAlignment="1">
      <alignment horizontal="center" vertical="center"/>
    </xf>
    <xf numFmtId="188" fontId="7" fillId="3" borderId="22" xfId="2" applyNumberFormat="1" applyFont="1" applyFill="1" applyBorder="1" applyAlignment="1">
      <alignment horizontal="center"/>
    </xf>
  </cellXfs>
  <cellStyles count="18">
    <cellStyle name="Comma 2" xfId="3"/>
    <cellStyle name="Comma 3" xfId="2"/>
    <cellStyle name="Normal" xfId="0" builtinId="0"/>
    <cellStyle name="Normal 2" xfId="4"/>
    <cellStyle name="Normal 3" xfId="1"/>
    <cellStyle name="เครื่องหมายจุลภาค 2" xfId="5"/>
    <cellStyle name="เครื่องหมายจุลภาค 2 2" xfId="6"/>
    <cellStyle name="เครื่องหมายจุลภาค 2 3" xfId="7"/>
    <cellStyle name="เครื่องหมายจุลภาค 2 4" xfId="8"/>
    <cellStyle name="เครื่องหมายจุลภาค 2 5" xfId="9"/>
    <cellStyle name="เครื่องหมายจุลภาค 2 6" xfId="10"/>
    <cellStyle name="เครื่องหมายจุลภาค 3" xfId="11"/>
    <cellStyle name="เครื่องหมายจุลภาค 5" xfId="12"/>
    <cellStyle name="เครื่องหมายจุลภาค 5 2" xfId="13"/>
    <cellStyle name="เครื่องหมายจุลภาค 5 3" xfId="14"/>
    <cellStyle name="เครื่องหมายจุลภาค 6" xfId="15"/>
    <cellStyle name="ปกติ 2 3" xfId="16"/>
    <cellStyle name="ปกติ 3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view="pageBreakPreview" zoomScale="60" zoomScaleNormal="50" workbookViewId="0">
      <selection activeCell="B14" sqref="B14"/>
    </sheetView>
  </sheetViews>
  <sheetFormatPr defaultRowHeight="14.25" x14ac:dyDescent="0.2"/>
  <cols>
    <col min="1" max="1" width="60.5" bestFit="1" customWidth="1"/>
    <col min="2" max="2" width="14.75" bestFit="1" customWidth="1"/>
    <col min="3" max="3" width="10.75" bestFit="1" customWidth="1"/>
    <col min="4" max="4" width="8.625" bestFit="1" customWidth="1"/>
    <col min="5" max="5" width="14.75" bestFit="1" customWidth="1"/>
    <col min="6" max="6" width="12" bestFit="1" customWidth="1"/>
    <col min="7" max="7" width="13.5" bestFit="1" customWidth="1"/>
    <col min="8" max="8" width="12.25" bestFit="1" customWidth="1"/>
    <col min="9" max="9" width="12" bestFit="1" customWidth="1"/>
    <col min="10" max="10" width="11.75" bestFit="1" customWidth="1"/>
    <col min="11" max="11" width="13.5" bestFit="1" customWidth="1"/>
    <col min="12" max="12" width="11.75" bestFit="1" customWidth="1"/>
    <col min="13" max="13" width="13.625" bestFit="1" customWidth="1"/>
    <col min="14" max="14" width="13.5" bestFit="1" customWidth="1"/>
    <col min="15" max="16" width="11.75" bestFit="1" customWidth="1"/>
  </cols>
  <sheetData>
    <row r="1" spans="1:16" ht="23.25" x14ac:dyDescent="0.35">
      <c r="A1" s="5" t="s">
        <v>0</v>
      </c>
      <c r="B1" s="45"/>
      <c r="C1" s="56"/>
      <c r="D1" s="20"/>
      <c r="E1" s="43"/>
      <c r="F1" s="28"/>
      <c r="G1" s="29">
        <v>0</v>
      </c>
      <c r="H1" s="29"/>
      <c r="I1" s="30"/>
      <c r="J1" s="30"/>
      <c r="K1" s="30"/>
      <c r="L1" s="1"/>
      <c r="M1" s="1"/>
      <c r="N1" s="1"/>
      <c r="O1" s="1"/>
      <c r="P1" s="1"/>
    </row>
    <row r="2" spans="1:16" ht="23.25" x14ac:dyDescent="0.35">
      <c r="A2" s="7" t="s">
        <v>1</v>
      </c>
      <c r="B2" s="7"/>
      <c r="C2" s="56"/>
      <c r="D2" s="1"/>
      <c r="E2" s="44"/>
      <c r="F2" s="32">
        <v>0</v>
      </c>
      <c r="G2" s="31"/>
      <c r="H2" s="33"/>
      <c r="I2" s="31"/>
      <c r="J2" s="31"/>
      <c r="K2" s="34"/>
      <c r="L2" s="31"/>
      <c r="M2" s="35"/>
      <c r="N2" s="36"/>
      <c r="O2" s="31"/>
      <c r="P2" s="31"/>
    </row>
    <row r="3" spans="1:16" ht="23.25" x14ac:dyDescent="0.35">
      <c r="A3" s="7" t="s">
        <v>2</v>
      </c>
      <c r="B3" s="45"/>
      <c r="C3" s="57"/>
      <c r="D3" s="1"/>
      <c r="E3" s="46"/>
      <c r="F3" s="36"/>
      <c r="G3" s="36"/>
      <c r="H3" s="47"/>
      <c r="I3" s="36"/>
      <c r="J3" s="36"/>
      <c r="K3" s="47"/>
      <c r="L3" s="36"/>
      <c r="M3" s="48"/>
      <c r="N3" s="36"/>
      <c r="O3" s="49"/>
      <c r="P3" s="31"/>
    </row>
    <row r="4" spans="1:16" ht="23.25" x14ac:dyDescent="0.35">
      <c r="A4" s="14" t="s">
        <v>3</v>
      </c>
      <c r="B4" s="6"/>
      <c r="C4" s="7"/>
      <c r="D4" s="1"/>
      <c r="E4" s="46"/>
      <c r="F4" s="33"/>
      <c r="G4" s="36"/>
      <c r="H4" s="47"/>
      <c r="I4" s="36"/>
      <c r="J4" s="36"/>
      <c r="K4" s="47"/>
      <c r="L4" s="37"/>
      <c r="M4" s="48"/>
      <c r="N4" s="50"/>
      <c r="O4" s="49"/>
      <c r="P4" s="51"/>
    </row>
    <row r="5" spans="1:16" ht="23.25" x14ac:dyDescent="0.35">
      <c r="A5" s="14" t="s">
        <v>4</v>
      </c>
      <c r="B5" s="6"/>
      <c r="C5" s="7"/>
      <c r="D5" s="1"/>
      <c r="E5" s="46"/>
      <c r="F5" s="33"/>
      <c r="G5" s="36"/>
      <c r="H5" s="47"/>
      <c r="I5" s="36"/>
      <c r="J5" s="36"/>
      <c r="K5" s="47"/>
      <c r="L5" s="37"/>
      <c r="M5" s="48"/>
      <c r="N5" s="50"/>
      <c r="O5" s="49"/>
      <c r="P5" s="51"/>
    </row>
    <row r="6" spans="1:16" ht="23.25" x14ac:dyDescent="0.35">
      <c r="A6" s="18"/>
      <c r="B6" s="7"/>
      <c r="C6" s="54"/>
      <c r="D6" s="55"/>
      <c r="E6" s="52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</row>
    <row r="7" spans="1:16" ht="21" x14ac:dyDescent="0.35">
      <c r="A7" s="67" t="s">
        <v>5</v>
      </c>
      <c r="B7" s="40" t="s">
        <v>6</v>
      </c>
      <c r="C7" s="69" t="s">
        <v>7</v>
      </c>
      <c r="D7" s="70"/>
      <c r="E7" s="71" t="s">
        <v>8</v>
      </c>
      <c r="F7" s="71"/>
      <c r="G7" s="71"/>
      <c r="H7" s="71" t="s">
        <v>9</v>
      </c>
      <c r="I7" s="71"/>
      <c r="J7" s="71"/>
      <c r="K7" s="71" t="s">
        <v>10</v>
      </c>
      <c r="L7" s="71"/>
      <c r="M7" s="71"/>
      <c r="N7" s="71" t="s">
        <v>11</v>
      </c>
      <c r="O7" s="71"/>
      <c r="P7" s="71"/>
    </row>
    <row r="8" spans="1:16" ht="21" x14ac:dyDescent="0.35">
      <c r="A8" s="68"/>
      <c r="B8" s="41" t="s">
        <v>12</v>
      </c>
      <c r="C8" s="72" t="s">
        <v>13</v>
      </c>
      <c r="D8" s="73"/>
      <c r="E8" s="26" t="s">
        <v>14</v>
      </c>
      <c r="F8" s="58" t="s">
        <v>15</v>
      </c>
      <c r="G8" s="38" t="s">
        <v>16</v>
      </c>
      <c r="H8" s="38" t="s">
        <v>17</v>
      </c>
      <c r="I8" s="58" t="s">
        <v>18</v>
      </c>
      <c r="J8" s="58" t="s">
        <v>19</v>
      </c>
      <c r="K8" s="58" t="s">
        <v>20</v>
      </c>
      <c r="L8" s="58" t="s">
        <v>21</v>
      </c>
      <c r="M8" s="58" t="s">
        <v>22</v>
      </c>
      <c r="N8" s="58" t="s">
        <v>23</v>
      </c>
      <c r="O8" s="58" t="s">
        <v>24</v>
      </c>
      <c r="P8" s="58" t="s">
        <v>25</v>
      </c>
    </row>
    <row r="9" spans="1:16" ht="21" x14ac:dyDescent="0.35">
      <c r="A9" s="19" t="s">
        <v>35</v>
      </c>
      <c r="B9" s="27">
        <f>B10</f>
        <v>59524</v>
      </c>
      <c r="C9" s="74">
        <v>25</v>
      </c>
      <c r="D9" s="75" t="s">
        <v>26</v>
      </c>
      <c r="E9" s="19">
        <f>E10</f>
        <v>43000</v>
      </c>
      <c r="F9" s="19">
        <f t="shared" ref="F9:P9" si="0">F10</f>
        <v>0</v>
      </c>
      <c r="G9" s="19">
        <f t="shared" si="0"/>
        <v>0</v>
      </c>
      <c r="H9" s="19">
        <f t="shared" si="0"/>
        <v>0</v>
      </c>
      <c r="I9" s="19">
        <f t="shared" si="0"/>
        <v>0</v>
      </c>
      <c r="J9" s="19">
        <f t="shared" si="0"/>
        <v>0</v>
      </c>
      <c r="K9" s="19">
        <f t="shared" si="0"/>
        <v>0</v>
      </c>
      <c r="L9" s="19">
        <f t="shared" si="0"/>
        <v>0</v>
      </c>
      <c r="M9" s="19">
        <f t="shared" si="0"/>
        <v>0</v>
      </c>
      <c r="N9" s="19">
        <f t="shared" si="0"/>
        <v>16524</v>
      </c>
      <c r="O9" s="19">
        <f t="shared" si="0"/>
        <v>0</v>
      </c>
      <c r="P9" s="19">
        <f t="shared" si="0"/>
        <v>0</v>
      </c>
    </row>
    <row r="10" spans="1:16" ht="21" x14ac:dyDescent="0.35">
      <c r="A10" s="15" t="s">
        <v>37</v>
      </c>
      <c r="B10" s="15">
        <v>59524</v>
      </c>
      <c r="C10" s="16"/>
      <c r="D10" s="17"/>
      <c r="E10" s="15">
        <v>43000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16524</v>
      </c>
      <c r="O10" s="22">
        <v>0</v>
      </c>
      <c r="P10" s="22">
        <v>0</v>
      </c>
    </row>
    <row r="11" spans="1:16" ht="21" x14ac:dyDescent="0.35">
      <c r="A11" s="3" t="s">
        <v>40</v>
      </c>
      <c r="B11" s="3">
        <v>59524</v>
      </c>
      <c r="C11" s="8"/>
      <c r="D11" s="59"/>
      <c r="E11" s="3">
        <v>43000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16524</v>
      </c>
      <c r="O11" s="23">
        <v>0</v>
      </c>
      <c r="P11" s="23">
        <v>0</v>
      </c>
    </row>
    <row r="12" spans="1:16" ht="21" x14ac:dyDescent="0.35">
      <c r="A12" s="11" t="s">
        <v>27</v>
      </c>
      <c r="B12" s="11">
        <v>23000</v>
      </c>
      <c r="C12" s="12"/>
      <c r="D12" s="13"/>
      <c r="E12" s="11">
        <v>23000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</row>
    <row r="13" spans="1:16" ht="21" x14ac:dyDescent="0.35">
      <c r="A13" s="9" t="s">
        <v>32</v>
      </c>
      <c r="B13" s="9">
        <v>5000</v>
      </c>
      <c r="C13" s="62"/>
      <c r="D13" s="10"/>
      <c r="E13" s="9">
        <v>5000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</row>
    <row r="14" spans="1:16" ht="21" x14ac:dyDescent="0.35">
      <c r="A14" s="9" t="s">
        <v>33</v>
      </c>
      <c r="B14" s="9">
        <v>15000</v>
      </c>
      <c r="C14" s="62"/>
      <c r="D14" s="10"/>
      <c r="E14" s="9">
        <v>15000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</row>
    <row r="15" spans="1:16" ht="21" x14ac:dyDescent="0.35">
      <c r="A15" s="2" t="s">
        <v>34</v>
      </c>
      <c r="B15" s="9">
        <v>3000</v>
      </c>
      <c r="C15" s="60"/>
      <c r="D15" s="61"/>
      <c r="E15" s="42">
        <v>3000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</row>
    <row r="16" spans="1:16" ht="21" x14ac:dyDescent="0.35">
      <c r="A16" s="9" t="s">
        <v>28</v>
      </c>
      <c r="B16" s="9">
        <v>36524</v>
      </c>
      <c r="C16" s="62"/>
      <c r="D16" s="10"/>
      <c r="E16" s="9">
        <v>20000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16524</v>
      </c>
      <c r="O16" s="21">
        <v>0</v>
      </c>
      <c r="P16" s="21">
        <v>0</v>
      </c>
    </row>
    <row r="17" spans="1:16" ht="21" x14ac:dyDescent="0.35">
      <c r="A17" s="9" t="s">
        <v>29</v>
      </c>
      <c r="B17" s="9">
        <v>20000</v>
      </c>
      <c r="C17" s="62"/>
      <c r="D17" s="10"/>
      <c r="E17" s="9">
        <v>20000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</row>
    <row r="18" spans="1:16" ht="21" x14ac:dyDescent="0.35">
      <c r="A18" s="9" t="s">
        <v>30</v>
      </c>
      <c r="B18" s="9">
        <v>20000</v>
      </c>
      <c r="C18" s="62"/>
      <c r="D18" s="10"/>
      <c r="E18" s="9">
        <v>20000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</row>
    <row r="19" spans="1:16" ht="21" x14ac:dyDescent="0.35">
      <c r="A19" s="9" t="s">
        <v>31</v>
      </c>
      <c r="B19" s="9">
        <v>16524</v>
      </c>
      <c r="C19" s="63" t="s">
        <v>38</v>
      </c>
      <c r="D19" s="64"/>
      <c r="E19" s="9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16524</v>
      </c>
      <c r="O19" s="21">
        <v>0</v>
      </c>
      <c r="P19" s="21">
        <v>0</v>
      </c>
    </row>
    <row r="20" spans="1:16" ht="21" x14ac:dyDescent="0.35">
      <c r="A20" s="4" t="s">
        <v>39</v>
      </c>
      <c r="B20" s="9">
        <v>16524</v>
      </c>
      <c r="C20" s="65" t="s">
        <v>36</v>
      </c>
      <c r="D20" s="66"/>
      <c r="E20" s="4">
        <v>0</v>
      </c>
      <c r="F20" s="25"/>
      <c r="G20" s="39">
        <v>0</v>
      </c>
      <c r="H20" s="39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16524</v>
      </c>
      <c r="O20" s="25">
        <v>0</v>
      </c>
      <c r="P20" s="25">
        <v>0</v>
      </c>
    </row>
  </sheetData>
  <mergeCells count="9">
    <mergeCell ref="A7:A8"/>
    <mergeCell ref="C7:D7"/>
    <mergeCell ref="E7:G7"/>
    <mergeCell ref="H7:J7"/>
    <mergeCell ref="K7:M7"/>
    <mergeCell ref="N7:P7"/>
    <mergeCell ref="C8:D8"/>
    <mergeCell ref="C19:D19"/>
    <mergeCell ref="C20:D20"/>
  </mergeCells>
  <pageMargins left="0.25" right="0.25" top="0.75" bottom="0.75" header="0.3" footer="0.3"/>
  <pageSetup scale="4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2020-06-26T06:04:47Z</dcterms:created>
  <dcterms:modified xsi:type="dcterms:W3CDTF">2020-06-26T06:07:12Z</dcterms:modified>
</cp:coreProperties>
</file>